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"/>
    </mc:Choice>
  </mc:AlternateContent>
  <bookViews>
    <workbookView xWindow="0" yWindow="0" windowWidth="28800" windowHeight="11535"/>
  </bookViews>
  <sheets>
    <sheet name="Расчет_подуш_c01.04.26_на 9мес" sheetId="1" r:id="rId1"/>
  </sheets>
  <externalReferences>
    <externalReference r:id="rId2"/>
  </externalReferences>
  <definedNames>
    <definedName name="_xlnm._FilterDatabase" localSheetId="0" hidden="1">'Расчет_подуш_c01.04.26_на 9мес'!$A$10:$O$10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'Расчет_подуш_c01.04.26_на 9мес'!$10:$10</definedName>
    <definedName name="_xlnm.Print_Area" localSheetId="0">'Расчет_подуш_c01.04.26_на 9мес'!$A$1:$Y$37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3" i="1" l="1"/>
  <c r="W12" i="1"/>
  <c r="V13" i="1"/>
  <c r="V12" i="1"/>
  <c r="W14" i="1" l="1"/>
  <c r="V14" i="1"/>
  <c r="W15" i="1"/>
</calcChain>
</file>

<file path=xl/sharedStrings.xml><?xml version="1.0" encoding="utf-8"?>
<sst xmlns="http://schemas.openxmlformats.org/spreadsheetml/2006/main" count="51" uniqueCount="49">
  <si>
    <t>Расчет подушевых нормативов с 01.04.2026г.</t>
  </si>
  <si>
    <t>с 01.04.2026г.</t>
  </si>
  <si>
    <t>№ п/п</t>
  </si>
  <si>
    <t>Наименование МО</t>
  </si>
  <si>
    <t>Размер среднего подушевого норматива финансирования в амбулаторных условиях для медицинских организаций, участвующих в реализации ТПОМС, в расчете на одно застрахованное лицо, в руб.</t>
  </si>
  <si>
    <r>
      <rPr>
        <b/>
        <sz val="14"/>
        <rFont val="Times New Roman"/>
        <family val="1"/>
        <charset val="204"/>
      </rPr>
      <t>С КОРРЕКТИРОВКОЙ</t>
    </r>
    <r>
      <rPr>
        <sz val="14"/>
        <rFont val="Times New Roman"/>
        <family val="1"/>
        <charset val="204"/>
      </rPr>
      <t xml:space="preserve">
Базовый (средний) подушевой норматив финансирования на 2026г., в руб.
(ПнБАЗ)</t>
    </r>
  </si>
  <si>
    <t>из него:</t>
  </si>
  <si>
    <r>
      <rPr>
        <b/>
        <sz val="13"/>
        <rFont val="Times New Roman"/>
        <family val="1"/>
        <charset val="204"/>
      </rPr>
      <t>Численность застрахованных лиц</t>
    </r>
    <r>
      <rPr>
        <sz val="13"/>
        <rFont val="Times New Roman"/>
        <family val="1"/>
        <charset val="204"/>
      </rPr>
      <t xml:space="preserve">, чел. прикрепленных к медицинской организации, всего на 01.01.2026г. 
</t>
    </r>
  </si>
  <si>
    <r>
      <rPr>
        <b/>
        <sz val="13"/>
        <rFont val="Times New Roman"/>
        <family val="1"/>
        <charset val="204"/>
      </rPr>
      <t xml:space="preserve"> Половозрастной коэффициент</t>
    </r>
    <r>
      <rPr>
        <sz val="13"/>
        <rFont val="Times New Roman"/>
        <family val="1"/>
        <charset val="204"/>
      </rPr>
      <t xml:space="preserve"> дифференциации подушевого норматива, рассчитанный для соответствующей медицинской организации</t>
    </r>
  </si>
  <si>
    <r>
      <rPr>
        <b/>
        <sz val="13"/>
        <rFont val="Times New Roman"/>
        <family val="1"/>
        <charset val="204"/>
      </rPr>
      <t>Коэффициент уровня</t>
    </r>
    <r>
      <rPr>
        <sz val="13"/>
        <rFont val="Times New Roman"/>
        <family val="1"/>
        <charset val="204"/>
      </rPr>
      <t xml:space="preserve"> 
расходов медицинских организаций, для i-той медицинской организации</t>
    </r>
  </si>
  <si>
    <r>
      <rPr>
        <b/>
        <sz val="13"/>
        <rFont val="Times New Roman"/>
        <family val="1"/>
        <charset val="204"/>
      </rPr>
      <t>Коэффициент дифференциации, учитывающий достижение целевых показателей уровня заработной платы</t>
    </r>
    <r>
      <rPr>
        <sz val="13"/>
        <rFont val="Times New Roman"/>
        <family val="1"/>
        <charset val="204"/>
      </rPr>
      <t xml:space="preserve"> медицинских работников, установленных "дорожными картами" развития здравоохранения в субъекте Российской Федерации (при наличии)  </t>
    </r>
  </si>
  <si>
    <r>
      <t xml:space="preserve">
</t>
    </r>
    <r>
      <rPr>
        <b/>
        <sz val="13"/>
        <rFont val="Times New Roman"/>
        <family val="1"/>
        <charset val="204"/>
      </rPr>
      <t>Коэффициент специфики</t>
    </r>
    <r>
      <rPr>
        <sz val="13"/>
        <rFont val="Times New Roman"/>
        <family val="1"/>
        <charset val="204"/>
      </rPr>
      <t xml:space="preserve"> оказания медицинской помощи, учитывающий наличие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организации;</t>
    </r>
  </si>
  <si>
    <r>
      <rPr>
        <b/>
        <sz val="14"/>
        <rFont val="Times New Roman"/>
        <family val="1"/>
        <charset val="204"/>
      </rPr>
      <t xml:space="preserve">Дифференцированный подушевой норматив 
</t>
    </r>
    <r>
      <rPr>
        <sz val="14"/>
        <rFont val="Times New Roman"/>
        <family val="1"/>
        <charset val="204"/>
      </rPr>
      <t xml:space="preserve">для i-той медицинской организации 
</t>
    </r>
  </si>
  <si>
    <r>
      <t xml:space="preserve">Значение дифференцированного подушевого норматива финансирования амбулаторной медицинской помощи для i-той  медицинской организации 
</t>
    </r>
    <r>
      <rPr>
        <b/>
        <sz val="14"/>
        <rFont val="Times New Roman"/>
        <family val="1"/>
        <charset val="204"/>
      </rPr>
      <t>НА МЕСЯЦ</t>
    </r>
    <r>
      <rPr>
        <sz val="14"/>
        <rFont val="Times New Roman"/>
        <family val="1"/>
        <charset val="204"/>
      </rPr>
      <t>, рублей</t>
    </r>
  </si>
  <si>
    <r>
      <t xml:space="preserve">Расходы по подушевым нормативам, </t>
    </r>
    <r>
      <rPr>
        <b/>
        <sz val="15"/>
        <rFont val="Times New Roman"/>
        <family val="1"/>
        <charset val="204"/>
      </rPr>
      <t xml:space="preserve">в расчете на месяц
</t>
    </r>
  </si>
  <si>
    <r>
      <rPr>
        <b/>
        <u/>
        <sz val="18"/>
        <rFont val="Times New Roman"/>
        <family val="1"/>
        <charset val="204"/>
      </rPr>
      <t>в БС</t>
    </r>
    <r>
      <rPr>
        <b/>
        <sz val="18"/>
        <rFont val="Times New Roman"/>
        <family val="1"/>
        <charset val="204"/>
      </rPr>
      <t xml:space="preserve">
Расходы по подушевым нормативам, 
в расчете 
на АПРЕЛЬ-ДЕКАБРЬ 
2026г.</t>
    </r>
  </si>
  <si>
    <t>ГБУЗ «Городская поликлиника»</t>
  </si>
  <si>
    <t>ГБУЗ «Городская детская поликлиника»</t>
  </si>
  <si>
    <t>ГБУЗ «Кузнецкая детская центральная районная больница»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</si>
  <si>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</si>
  <si>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</si>
  <si>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</si>
  <si>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</si>
  <si>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</si>
  <si>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</si>
  <si>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</si>
  <si>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</si>
  <si>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</si>
  <si>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</si>
  <si>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</si>
  <si>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</si>
  <si>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</si>
  <si>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</si>
  <si>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районная больница им. А.И. 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</si>
  <si>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</si>
  <si>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</si>
  <si>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</si>
  <si>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</si>
  <si>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«МСЧ 59 ФМБА»</t>
  </si>
  <si>
    <t>ФГБОУ ВО «Пензенский государственный университет»</t>
  </si>
  <si>
    <t>ЧУЗ «Клиническая больница «РЖД-Медицина» г. Пенза»</t>
  </si>
  <si>
    <t>ВСЕГО</t>
  </si>
  <si>
    <t xml:space="preserve">в расчете на 1 мес. </t>
  </si>
  <si>
    <r>
      <rPr>
        <b/>
        <sz val="14"/>
        <rFont val="Times New Roman"/>
        <family val="1"/>
        <charset val="204"/>
      </rPr>
      <t>Значение дифференцированного подушевого норматива</t>
    </r>
    <r>
      <rPr>
        <sz val="14"/>
        <rFont val="Times New Roman"/>
        <family val="1"/>
        <charset val="204"/>
      </rPr>
      <t xml:space="preserve"> финансирования амбулаторной медицинской помощи для i-той  медицинской организации 
на период</t>
    </r>
    <r>
      <rPr>
        <b/>
        <sz val="14"/>
        <rFont val="Times New Roman"/>
        <family val="1"/>
        <charset val="204"/>
      </rPr>
      <t xml:space="preserve"> АПРЕЛЬ-ДЕКАБРЬ 2026г.</t>
    </r>
    <r>
      <rPr>
        <sz val="14"/>
        <rFont val="Times New Roman"/>
        <family val="1"/>
        <charset val="204"/>
      </rPr>
      <t>, рублей</t>
    </r>
  </si>
  <si>
    <r>
      <rPr>
        <b/>
        <sz val="14"/>
        <rFont val="Times New Roman"/>
        <family val="1"/>
        <charset val="204"/>
      </rPr>
      <t>С КОРРЕКТИРОВКОЙ</t>
    </r>
    <r>
      <rPr>
        <sz val="14"/>
        <rFont val="Times New Roman"/>
        <family val="1"/>
        <charset val="204"/>
      </rPr>
      <t xml:space="preserve">
Базовый (средний) подушевой норматив финансирования на период</t>
    </r>
    <r>
      <rPr>
        <b/>
        <sz val="14"/>
        <rFont val="Times New Roman"/>
        <family val="1"/>
        <charset val="204"/>
      </rPr>
      <t xml:space="preserve"> АПРЕЛЬ-ДЕКАБРЬ 2026г.</t>
    </r>
    <r>
      <rPr>
        <sz val="14"/>
        <rFont val="Times New Roman"/>
        <family val="1"/>
        <charset val="204"/>
      </rPr>
      <t>, в руб.
(ПнБАЗ)</t>
    </r>
  </si>
  <si>
    <t>Приложение № 1.1.11</t>
  </si>
  <si>
    <t>ГБУЗ «Городская поликлиника» = 1,93 руб. *364 809 чел. * 9 мес. = 6 336 732,33руб.</t>
  </si>
  <si>
    <t>ИТОГО по  городским МО</t>
  </si>
  <si>
    <t>Пересчитанный подушевой по ФГБУЗ «МСЧ 59 ФМБА»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</si>
</sst>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_р_._-;\-* #,##0_р_._-;_-* &quot;-&quot;_р_._-;_-@_-"/>
    <numFmt numFmtId="165" formatCode="#,##0.00000"/>
    <numFmt numFmtId="166" formatCode="0.0000"/>
    <numFmt numFmtId="167" formatCode="_-* #,##0.00_р_._-;\-* #,##0.00_р_._-;_-* &quot;-&quot;_р_._-;_-@_-"/>
    <numFmt numFmtId="168" formatCode="#,##0.000"/>
    <numFmt numFmtId="169" formatCode="#,##0.000_ ;\-#,##0.000\ "/>
    <numFmt numFmtId="170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2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C5FF"/>
        <bgColor indexed="64"/>
      </patternFill>
    </fill>
    <fill>
      <patternFill patternType="solid">
        <fgColor rgb="FFEBFFB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DCE"/>
        <bgColor indexed="64"/>
      </patternFill>
    </fill>
    <fill>
      <patternFill patternType="solid">
        <fgColor rgb="FFFFE57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5" fillId="0" borderId="0"/>
    <xf numFmtId="0" fontId="1" fillId="0" borderId="0"/>
  </cellStyleXfs>
  <cellXfs count="107">
    <xf numFmtId="0" fontId="0" fillId="0" borderId="0" xfId="0"/>
    <xf numFmtId="0" fontId="2" fillId="0" borderId="0" xfId="1" applyFont="1"/>
    <xf numFmtId="0" fontId="3" fillId="0" borderId="0" xfId="1" applyFont="1" applyFill="1" applyBorder="1" applyAlignment="1">
      <alignment horizontal="center"/>
    </xf>
    <xf numFmtId="0" fontId="4" fillId="0" borderId="0" xfId="2" applyFont="1" applyAlignment="1">
      <alignment vertical="center"/>
    </xf>
    <xf numFmtId="0" fontId="2" fillId="0" borderId="0" xfId="2" applyFont="1"/>
    <xf numFmtId="0" fontId="2" fillId="0" borderId="0" xfId="1" applyFont="1" applyAlignment="1">
      <alignment horizontal="center"/>
    </xf>
    <xf numFmtId="0" fontId="6" fillId="0" borderId="0" xfId="1" applyFont="1" applyFill="1" applyBorder="1" applyAlignment="1">
      <alignment horizontal="right" vertical="center"/>
    </xf>
    <xf numFmtId="0" fontId="7" fillId="0" borderId="0" xfId="2" applyFont="1"/>
    <xf numFmtId="0" fontId="2" fillId="0" borderId="0" xfId="2" applyFont="1" applyAlignment="1">
      <alignment horizontal="center"/>
    </xf>
    <xf numFmtId="0" fontId="7" fillId="3" borderId="1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vertical="center" wrapText="1"/>
    </xf>
    <xf numFmtId="164" fontId="7" fillId="4" borderId="1" xfId="2" applyNumberFormat="1" applyFont="1" applyFill="1" applyBorder="1" applyAlignment="1">
      <alignment horizontal="center" vertical="center"/>
    </xf>
    <xf numFmtId="165" fontId="7" fillId="0" borderId="1" xfId="4" applyNumberFormat="1" applyFont="1" applyFill="1" applyBorder="1" applyAlignment="1">
      <alignment horizontal="center" vertical="center" wrapText="1"/>
    </xf>
    <xf numFmtId="166" fontId="7" fillId="0" borderId="4" xfId="4" applyNumberFormat="1" applyFont="1" applyFill="1" applyBorder="1" applyAlignment="1">
      <alignment horizontal="center" vertical="center" wrapText="1"/>
    </xf>
    <xf numFmtId="4" fontId="7" fillId="0" borderId="5" xfId="2" applyNumberFormat="1" applyFont="1" applyBorder="1" applyAlignment="1">
      <alignment horizontal="center"/>
    </xf>
    <xf numFmtId="4" fontId="8" fillId="7" borderId="4" xfId="2" applyNumberFormat="1" applyFont="1" applyFill="1" applyBorder="1" applyAlignment="1">
      <alignment horizontal="center"/>
    </xf>
    <xf numFmtId="167" fontId="7" fillId="0" borderId="5" xfId="4" applyNumberFormat="1" applyFont="1" applyFill="1" applyBorder="1" applyAlignment="1">
      <alignment horizontal="center" vertical="center" wrapText="1"/>
    </xf>
    <xf numFmtId="167" fontId="7" fillId="8" borderId="1" xfId="4" applyNumberFormat="1" applyFont="1" applyFill="1" applyBorder="1" applyAlignment="1">
      <alignment horizontal="center" vertical="center" wrapText="1"/>
    </xf>
    <xf numFmtId="167" fontId="7" fillId="0" borderId="1" xfId="4" applyNumberFormat="1" applyFont="1" applyFill="1" applyBorder="1" applyAlignment="1">
      <alignment horizontal="center" vertical="center" wrapText="1"/>
    </xf>
    <xf numFmtId="4" fontId="7" fillId="0" borderId="1" xfId="4" applyNumberFormat="1" applyFont="1" applyFill="1" applyBorder="1" applyAlignment="1">
      <alignment horizontal="center" vertical="center" wrapText="1"/>
    </xf>
    <xf numFmtId="4" fontId="7" fillId="0" borderId="6" xfId="2" applyNumberFormat="1" applyFont="1" applyBorder="1" applyAlignment="1">
      <alignment horizontal="center"/>
    </xf>
    <xf numFmtId="166" fontId="7" fillId="0" borderId="9" xfId="4" applyNumberFormat="1" applyFont="1" applyFill="1" applyBorder="1" applyAlignment="1">
      <alignment horizontal="center" vertical="center" wrapText="1"/>
    </xf>
    <xf numFmtId="168" fontId="7" fillId="0" borderId="1" xfId="2" applyNumberFormat="1" applyFont="1" applyFill="1" applyBorder="1" applyAlignment="1">
      <alignment horizontal="center"/>
    </xf>
    <xf numFmtId="165" fontId="7" fillId="9" borderId="10" xfId="2" applyNumberFormat="1" applyFont="1" applyFill="1" applyBorder="1" applyAlignment="1">
      <alignment horizontal="center"/>
    </xf>
    <xf numFmtId="4" fontId="8" fillId="7" borderId="1" xfId="2" applyNumberFormat="1" applyFont="1" applyFill="1" applyBorder="1" applyAlignment="1">
      <alignment horizontal="center"/>
    </xf>
    <xf numFmtId="4" fontId="8" fillId="7" borderId="11" xfId="2" applyNumberFormat="1" applyFont="1" applyFill="1" applyBorder="1" applyAlignment="1">
      <alignment horizontal="center"/>
    </xf>
    <xf numFmtId="4" fontId="7" fillId="0" borderId="5" xfId="2" applyNumberFormat="1" applyFont="1" applyFill="1" applyBorder="1" applyAlignment="1">
      <alignment horizontal="center"/>
    </xf>
    <xf numFmtId="168" fontId="7" fillId="0" borderId="5" xfId="2" applyNumberFormat="1" applyFont="1" applyFill="1" applyBorder="1" applyAlignment="1">
      <alignment horizontal="center"/>
    </xf>
    <xf numFmtId="166" fontId="7" fillId="0" borderId="1" xfId="4" applyNumberFormat="1" applyFont="1" applyFill="1" applyBorder="1" applyAlignment="1">
      <alignment horizontal="center" vertical="center" wrapText="1"/>
    </xf>
    <xf numFmtId="165" fontId="7" fillId="9" borderId="5" xfId="2" applyNumberFormat="1" applyFont="1" applyFill="1" applyBorder="1" applyAlignment="1">
      <alignment horizontal="center"/>
    </xf>
    <xf numFmtId="0" fontId="9" fillId="8" borderId="1" xfId="2" applyFont="1" applyFill="1" applyBorder="1" applyAlignment="1">
      <alignment horizontal="center" vertical="center" wrapText="1"/>
    </xf>
    <xf numFmtId="0" fontId="16" fillId="10" borderId="1" xfId="2" applyFont="1" applyFill="1" applyBorder="1" applyAlignment="1">
      <alignment horizontal="left" wrapText="1"/>
    </xf>
    <xf numFmtId="4" fontId="8" fillId="10" borderId="1" xfId="2" applyNumberFormat="1" applyFont="1" applyFill="1" applyBorder="1" applyAlignment="1">
      <alignment horizontal="left" wrapText="1"/>
    </xf>
    <xf numFmtId="0" fontId="8" fillId="10" borderId="1" xfId="2" applyFont="1" applyFill="1" applyBorder="1" applyAlignment="1">
      <alignment horizontal="center" wrapText="1"/>
    </xf>
    <xf numFmtId="164" fontId="8" fillId="10" borderId="1" xfId="2" applyNumberFormat="1" applyFont="1" applyFill="1" applyBorder="1"/>
    <xf numFmtId="4" fontId="8" fillId="10" borderId="1" xfId="2" applyNumberFormat="1" applyFont="1" applyFill="1" applyBorder="1"/>
    <xf numFmtId="167" fontId="8" fillId="10" borderId="1" xfId="2" applyNumberFormat="1" applyFont="1" applyFill="1" applyBorder="1" applyAlignment="1">
      <alignment horizontal="center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7" fillId="0" borderId="0" xfId="1" applyFont="1" applyAlignment="1">
      <alignment horizontal="center"/>
    </xf>
    <xf numFmtId="0" fontId="14" fillId="0" borderId="0" xfId="2" applyFont="1"/>
    <xf numFmtId="0" fontId="7" fillId="0" borderId="0" xfId="2" applyFont="1" applyAlignment="1">
      <alignment horizontal="right"/>
    </xf>
    <xf numFmtId="4" fontId="8" fillId="7" borderId="2" xfId="2" applyNumberFormat="1" applyFont="1" applyFill="1" applyBorder="1" applyAlignment="1">
      <alignment horizontal="center"/>
    </xf>
    <xf numFmtId="166" fontId="8" fillId="0" borderId="12" xfId="4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4" fontId="8" fillId="11" borderId="1" xfId="4" applyNumberFormat="1" applyFont="1" applyFill="1" applyBorder="1" applyAlignment="1">
      <alignment horizontal="center" vertical="center" wrapText="1"/>
    </xf>
    <xf numFmtId="4" fontId="8" fillId="7" borderId="12" xfId="2" applyNumberFormat="1" applyFont="1" applyFill="1" applyBorder="1" applyAlignment="1">
      <alignment horizontal="center"/>
    </xf>
    <xf numFmtId="0" fontId="17" fillId="0" borderId="0" xfId="2" applyFont="1" applyAlignment="1">
      <alignment horizontal="left"/>
    </xf>
    <xf numFmtId="0" fontId="6" fillId="0" borderId="0" xfId="1" applyFont="1" applyFill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top" wrapText="1"/>
    </xf>
    <xf numFmtId="0" fontId="7" fillId="0" borderId="7" xfId="1" applyFont="1" applyBorder="1" applyAlignment="1">
      <alignment horizontal="center" vertical="top" wrapText="1"/>
    </xf>
    <xf numFmtId="0" fontId="7" fillId="0" borderId="11" xfId="1" applyFont="1" applyBorder="1" applyAlignment="1">
      <alignment horizontal="center" vertical="top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9" fillId="4" borderId="3" xfId="2" applyFont="1" applyFill="1" applyBorder="1" applyAlignment="1">
      <alignment horizontal="center" vertical="center" wrapText="1"/>
    </xf>
    <xf numFmtId="0" fontId="9" fillId="4" borderId="8" xfId="2" applyFont="1" applyFill="1" applyBorder="1" applyAlignment="1">
      <alignment horizontal="center" vertical="center" wrapText="1"/>
    </xf>
    <xf numFmtId="0" fontId="9" fillId="4" borderId="9" xfId="2" applyFont="1" applyFill="1" applyBorder="1" applyAlignment="1">
      <alignment horizontal="center" vertical="center" wrapText="1"/>
    </xf>
    <xf numFmtId="0" fontId="3" fillId="8" borderId="2" xfId="2" applyFont="1" applyFill="1" applyBorder="1" applyAlignment="1">
      <alignment horizontal="center" vertical="center" wrapText="1"/>
    </xf>
    <xf numFmtId="0" fontId="3" fillId="8" borderId="7" xfId="2" applyFont="1" applyFill="1" applyBorder="1" applyAlignment="1">
      <alignment horizontal="center" vertical="center" wrapText="1"/>
    </xf>
    <xf numFmtId="0" fontId="3" fillId="8" borderId="11" xfId="2" applyFont="1" applyFill="1" applyBorder="1" applyAlignment="1">
      <alignment horizontal="center" vertical="center" wrapText="1"/>
    </xf>
    <xf numFmtId="0" fontId="7" fillId="7" borderId="2" xfId="2" applyFont="1" applyFill="1" applyBorder="1" applyAlignment="1">
      <alignment horizontal="center" vertical="top" wrapText="1"/>
    </xf>
    <xf numFmtId="0" fontId="7" fillId="7" borderId="7" xfId="2" applyFont="1" applyFill="1" applyBorder="1" applyAlignment="1">
      <alignment horizontal="center" vertical="top" wrapText="1"/>
    </xf>
    <xf numFmtId="0" fontId="7" fillId="7" borderId="11" xfId="2" applyFont="1" applyFill="1" applyBorder="1" applyAlignment="1">
      <alignment horizontal="center" vertical="top" wrapText="1"/>
    </xf>
    <xf numFmtId="0" fontId="11" fillId="5" borderId="2" xfId="2" applyFont="1" applyFill="1" applyBorder="1" applyAlignment="1">
      <alignment horizontal="center" vertical="center" wrapText="1"/>
    </xf>
    <xf numFmtId="0" fontId="11" fillId="5" borderId="7" xfId="2" applyFont="1" applyFill="1" applyBorder="1" applyAlignment="1">
      <alignment horizontal="center" vertical="center" wrapText="1"/>
    </xf>
    <xf numFmtId="0" fontId="11" fillId="5" borderId="11" xfId="2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 wrapText="1"/>
    </xf>
    <xf numFmtId="0" fontId="9" fillId="5" borderId="7" xfId="1" applyFont="1" applyFill="1" applyBorder="1" applyAlignment="1">
      <alignment horizontal="center" vertical="center" wrapText="1"/>
    </xf>
    <xf numFmtId="0" fontId="9" fillId="5" borderId="11" xfId="1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 vertical="center" wrapText="1"/>
    </xf>
    <xf numFmtId="0" fontId="7" fillId="6" borderId="7" xfId="1" applyFont="1" applyFill="1" applyBorder="1" applyAlignment="1">
      <alignment horizontal="center" vertical="center" wrapText="1"/>
    </xf>
    <xf numFmtId="0" fontId="7" fillId="6" borderId="11" xfId="1" applyFont="1" applyFill="1" applyBorder="1" applyAlignment="1">
      <alignment horizontal="center" vertical="center" wrapText="1"/>
    </xf>
    <xf numFmtId="0" fontId="9" fillId="5" borderId="2" xfId="2" applyFont="1" applyFill="1" applyBorder="1" applyAlignment="1">
      <alignment horizontal="center" vertical="top" wrapText="1"/>
    </xf>
    <xf numFmtId="0" fontId="7" fillId="5" borderId="7" xfId="2" applyFont="1" applyFill="1" applyBorder="1" applyAlignment="1">
      <alignment horizontal="center" vertical="top" wrapText="1"/>
    </xf>
    <xf numFmtId="0" fontId="7" fillId="5" borderId="11" xfId="2" applyFont="1" applyFill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0" fontId="7" fillId="0" borderId="13" xfId="2" applyFont="1" applyBorder="1" applyAlignment="1">
      <alignment horizontal="right"/>
    </xf>
    <xf numFmtId="43" fontId="7" fillId="0" borderId="14" xfId="2" applyNumberFormat="1" applyFont="1" applyBorder="1"/>
    <xf numFmtId="0" fontId="2" fillId="0" borderId="14" xfId="2" applyFont="1" applyBorder="1"/>
    <xf numFmtId="164" fontId="7" fillId="0" borderId="14" xfId="2" applyNumberFormat="1" applyFont="1" applyBorder="1"/>
    <xf numFmtId="43" fontId="14" fillId="0" borderId="15" xfId="2" applyNumberFormat="1" applyFont="1" applyBorder="1"/>
    <xf numFmtId="0" fontId="7" fillId="0" borderId="16" xfId="2" applyFont="1" applyBorder="1" applyAlignment="1">
      <alignment horizontal="right"/>
    </xf>
    <xf numFmtId="0" fontId="2" fillId="0" borderId="0" xfId="2" applyFont="1" applyBorder="1"/>
    <xf numFmtId="169" fontId="7" fillId="0" borderId="0" xfId="2" applyNumberFormat="1" applyFont="1" applyBorder="1"/>
    <xf numFmtId="0" fontId="7" fillId="0" borderId="0" xfId="2" applyFont="1" applyBorder="1"/>
    <xf numFmtId="164" fontId="7" fillId="0" borderId="0" xfId="2" applyNumberFormat="1" applyFont="1" applyBorder="1"/>
    <xf numFmtId="43" fontId="14" fillId="0" borderId="17" xfId="2" applyNumberFormat="1" applyFont="1" applyBorder="1"/>
    <xf numFmtId="164" fontId="7" fillId="12" borderId="0" xfId="2" applyNumberFormat="1" applyFont="1" applyFill="1" applyBorder="1"/>
    <xf numFmtId="43" fontId="7" fillId="12" borderId="0" xfId="2" applyNumberFormat="1" applyFont="1" applyFill="1" applyBorder="1"/>
    <xf numFmtId="0" fontId="8" fillId="12" borderId="18" xfId="2" applyFont="1" applyFill="1" applyBorder="1" applyAlignment="1">
      <alignment horizontal="center" wrapText="1"/>
    </xf>
    <xf numFmtId="0" fontId="8" fillId="12" borderId="19" xfId="2" applyFont="1" applyFill="1" applyBorder="1"/>
    <xf numFmtId="170" fontId="8" fillId="12" borderId="19" xfId="2" applyNumberFormat="1" applyFont="1" applyFill="1" applyBorder="1"/>
    <xf numFmtId="164" fontId="8" fillId="0" borderId="19" xfId="2" applyNumberFormat="1" applyFont="1" applyBorder="1"/>
    <xf numFmtId="0" fontId="8" fillId="12" borderId="12" xfId="2" applyFont="1" applyFill="1" applyBorder="1" applyAlignment="1">
      <alignment horizontal="center"/>
    </xf>
    <xf numFmtId="167" fontId="8" fillId="0" borderId="19" xfId="2" applyNumberFormat="1" applyFont="1" applyBorder="1"/>
    <xf numFmtId="43" fontId="14" fillId="0" borderId="20" xfId="2" applyNumberFormat="1" applyFont="1" applyBorder="1"/>
    <xf numFmtId="0" fontId="8" fillId="0" borderId="0" xfId="2" applyFont="1" applyAlignment="1">
      <alignment horizontal="right" vertical="center"/>
    </xf>
  </cellXfs>
  <cellStyles count="5">
    <cellStyle name="Обычный" xfId="0" builtinId="0"/>
    <cellStyle name="Обычный 2" xfId="2"/>
    <cellStyle name="Обычный_Объемы по поликлинике и стоматологии по факту 1-го пол. 2005 г." xfId="1"/>
    <cellStyle name="Обычный_Список  ЛПУ" xfId="4"/>
    <cellStyle name="Обычный_форма4(нов.)" xfId="3"/>
  </cellStyles>
  <dxfs count="4">
    <dxf>
      <fill>
        <patternFill>
          <bgColor rgb="FFCCFFCC"/>
        </patternFill>
      </fill>
    </dxf>
    <dxf>
      <fill>
        <patternFill>
          <bgColor rgb="FF9BFFFF"/>
        </patternFill>
      </fill>
    </dxf>
    <dxf>
      <fill>
        <patternFill>
          <bgColor rgb="FFCCFFCC"/>
        </patternFill>
      </fill>
    </dxf>
    <dxf>
      <fill>
        <patternFill>
          <bgColor rgb="FF9BFFFF"/>
        </patternFill>
      </fill>
    </dxf>
  </dxfs>
  <tableStyles count="0" defaultTableStyle="TableStyleMedium2" defaultPivotStyle="PivotStyleLight16"/>
  <colors>
    <mruColors>
      <color rgb="FFFFE1FF"/>
      <color rgb="FFFFCD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272143</xdr:colOff>
      <xdr:row>8</xdr:row>
      <xdr:rowOff>1680935</xdr:rowOff>
    </xdr:from>
    <xdr:to>
      <xdr:col>6</xdr:col>
      <xdr:colOff>1442358</xdr:colOff>
      <xdr:row>8</xdr:row>
      <xdr:rowOff>2041072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10216243" y="3747860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0216243" y="3747860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2</xdr:col>
      <xdr:colOff>112031</xdr:colOff>
      <xdr:row>8</xdr:row>
      <xdr:rowOff>1739447</xdr:rowOff>
    </xdr:from>
    <xdr:to>
      <xdr:col>2</xdr:col>
      <xdr:colOff>1268638</xdr:colOff>
      <xdr:row>8</xdr:row>
      <xdr:rowOff>2281331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4950731" y="3806372"/>
              <a:ext cx="1156607" cy="3609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4950731" y="3806372"/>
              <a:ext cx="1156607" cy="3609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ФО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СР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12</xdr:col>
      <xdr:colOff>13608</xdr:colOff>
      <xdr:row>8</xdr:row>
      <xdr:rowOff>1696357</xdr:rowOff>
    </xdr:from>
    <xdr:to>
      <xdr:col>12</xdr:col>
      <xdr:colOff>1508125</xdr:colOff>
      <xdr:row>8</xdr:row>
      <xdr:rowOff>2105932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21425808" y="3763282"/>
              <a:ext cx="1465942" cy="4095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300" i="0"/>
                <a:t>=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300" i="1"/>
                <a:t> </a:t>
              </a:r>
              <a:r>
                <a:rPr lang="ru-RU" sz="1300" i="0"/>
                <a:t>/9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21425808" y="3763282"/>
              <a:ext cx="1465942" cy="4095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i="0"/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i="1"/>
                <a:t> </a:t>
              </a:r>
              <a:r>
                <a:rPr lang="ru-RU" sz="1300" i="0"/>
                <a:t>/9</a:t>
              </a:r>
            </a:p>
          </xdr:txBody>
        </xdr:sp>
      </mc:Fallback>
    </mc:AlternateContent>
    <xdr:clientData/>
  </xdr:twoCellAnchor>
  <xdr:twoCellAnchor>
    <xdr:from>
      <xdr:col>5</xdr:col>
      <xdr:colOff>108857</xdr:colOff>
      <xdr:row>8</xdr:row>
      <xdr:rowOff>1673678</xdr:rowOff>
    </xdr:from>
    <xdr:to>
      <xdr:col>5</xdr:col>
      <xdr:colOff>1115786</xdr:colOff>
      <xdr:row>8</xdr:row>
      <xdr:rowOff>2074636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8728982" y="3740603"/>
              <a:ext cx="1006929" cy="4009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7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m:rPr>
                            <m:nor/>
                          </m:rPr>
                          <a:rPr lang="ru-RU" sz="1700" b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ru-RU" sz="17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Ч</m:t>
                        </m:r>
                      </m:e>
                      <m:sub>
                        <m:r>
                          <a:rPr lang="ru-RU" sz="17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З</m:t>
                        </m:r>
                      </m:sub>
                      <m:sup>
                        <m:r>
                          <a:rPr lang="en-US" sz="17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en-US" sz="1700" b="1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ru-RU" sz="1700" i="0"/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8728982" y="3740603"/>
              <a:ext cx="1006929" cy="4009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7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7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"(</a:t>
              </a:r>
              <a:r>
                <a:rPr lang="ru-RU" sz="17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Ч</a:t>
              </a:r>
              <a:r>
                <a:rPr lang="ru-RU" sz="17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7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</a:t>
              </a:r>
              <a:r>
                <a:rPr lang="ru-RU" sz="17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7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en-US" sz="17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</a:t>
              </a:r>
              <a:endParaRPr lang="ru-RU" sz="1700" i="0"/>
            </a:p>
          </xdr:txBody>
        </xdr:sp>
      </mc:Fallback>
    </mc:AlternateContent>
    <xdr:clientData/>
  </xdr:twoCellAnchor>
  <xdr:twoCellAnchor>
    <xdr:from>
      <xdr:col>7</xdr:col>
      <xdr:colOff>163286</xdr:colOff>
      <xdr:row>8</xdr:row>
      <xdr:rowOff>1660071</xdr:rowOff>
    </xdr:from>
    <xdr:to>
      <xdr:col>7</xdr:col>
      <xdr:colOff>979715</xdr:colOff>
      <xdr:row>8</xdr:row>
      <xdr:rowOff>2020208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11717111" y="3726996"/>
              <a:ext cx="816429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11717111" y="3726996"/>
              <a:ext cx="816429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8</xdr:col>
      <xdr:colOff>258535</xdr:colOff>
      <xdr:row>8</xdr:row>
      <xdr:rowOff>1741714</xdr:rowOff>
    </xdr:from>
    <xdr:to>
      <xdr:col>8</xdr:col>
      <xdr:colOff>1428750</xdr:colOff>
      <xdr:row>8</xdr:row>
      <xdr:rowOff>2101851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/>
            <xdr:cNvSpPr txBox="1"/>
          </xdr:nvSpPr>
          <xdr:spPr>
            <a:xfrm>
              <a:off x="12974410" y="3808639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6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12974410" y="3808639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  <xdr:twoCellAnchor>
    <xdr:from>
      <xdr:col>9</xdr:col>
      <xdr:colOff>367393</xdr:colOff>
      <xdr:row>8</xdr:row>
      <xdr:rowOff>1660071</xdr:rowOff>
    </xdr:from>
    <xdr:to>
      <xdr:col>9</xdr:col>
      <xdr:colOff>1537608</xdr:colOff>
      <xdr:row>8</xdr:row>
      <xdr:rowOff>2020208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>
              <a:off x="14873968" y="3726996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 </a:t>
              </a:r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14873968" y="3726996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ОТ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 </a:t>
              </a:r>
            </a:p>
          </xdr:txBody>
        </xdr:sp>
      </mc:Fallback>
    </mc:AlternateContent>
    <xdr:clientData/>
  </xdr:twoCellAnchor>
  <xdr:twoCellAnchor>
    <xdr:from>
      <xdr:col>10</xdr:col>
      <xdr:colOff>0</xdr:colOff>
      <xdr:row>8</xdr:row>
      <xdr:rowOff>1551214</xdr:rowOff>
    </xdr:from>
    <xdr:to>
      <xdr:col>10</xdr:col>
      <xdr:colOff>3701143</xdr:colOff>
      <xdr:row>8</xdr:row>
      <xdr:rowOff>2000250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/>
            <xdr:cNvSpPr txBox="1"/>
          </xdr:nvSpPr>
          <xdr:spPr>
            <a:xfrm>
              <a:off x="16497300" y="3618139"/>
              <a:ext cx="3329668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15" name="TextBox 14"/>
            <xdr:cNvSpPr txBox="1"/>
          </xdr:nvSpPr>
          <xdr:spPr>
            <a:xfrm>
              <a:off x="16497300" y="3618139"/>
              <a:ext cx="3329668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БАЗ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х〖 КД〗_ОТ^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10</xdr:col>
      <xdr:colOff>3263900</xdr:colOff>
      <xdr:row>8</xdr:row>
      <xdr:rowOff>1796140</xdr:rowOff>
    </xdr:from>
    <xdr:to>
      <xdr:col>12</xdr:col>
      <xdr:colOff>25400</xdr:colOff>
      <xdr:row>9</xdr:row>
      <xdr:rowOff>26305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19761200" y="3863065"/>
              <a:ext cx="1676400" cy="3351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4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ru-RU" sz="14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ДПн</m:t>
                        </m:r>
                      </m:e>
                      <m:sup>
                        <m:r>
                          <a:rPr lang="en-US" sz="14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𝒊</m:t>
                        </m:r>
                      </m:sup>
                    </m:sSup>
                  </m:oMath>
                </m:oMathPara>
              </a14:m>
              <a:endParaRPr lang="ru-RU" sz="1400" i="0"/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19761200" y="3863065"/>
              <a:ext cx="1676400" cy="3351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endParaRPr lang="ru-RU" sz="1400" i="0"/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T40"/>
  <sheetViews>
    <sheetView tabSelected="1" view="pageBreakPreview" zoomScale="60" zoomScaleNormal="60" workbookViewId="0">
      <pane xSplit="5" ySplit="12" topLeftCell="K13" activePane="bottomRight" state="frozen"/>
      <selection activeCell="M45" sqref="M45"/>
      <selection pane="topRight" activeCell="M45" sqref="M45"/>
      <selection pane="bottomLeft" activeCell="M45" sqref="M45"/>
      <selection pane="bottomRight" activeCell="Q19" sqref="Q19"/>
    </sheetView>
  </sheetViews>
  <sheetFormatPr defaultRowHeight="12.75" x14ac:dyDescent="0.2"/>
  <cols>
    <col min="1" max="1" width="4.5703125" style="1" customWidth="1"/>
    <col min="2" max="2" width="68" style="1" customWidth="1"/>
    <col min="3" max="3" width="20.5703125" style="1" customWidth="1"/>
    <col min="4" max="4" width="15.7109375" style="1" customWidth="1"/>
    <col min="5" max="5" width="20.42578125" style="1" customWidth="1"/>
    <col min="6" max="6" width="19.85546875" style="1" customWidth="1"/>
    <col min="7" max="7" width="24.140625" style="4" customWidth="1"/>
    <col min="8" max="8" width="17.42578125" style="4" customWidth="1"/>
    <col min="9" max="9" width="26.85546875" style="4" customWidth="1"/>
    <col min="10" max="10" width="29.85546875" style="4" customWidth="1"/>
    <col min="11" max="11" width="51.85546875" style="4" customWidth="1"/>
    <col min="12" max="12" width="23.7109375" style="4" customWidth="1"/>
    <col min="13" max="13" width="22.140625" style="4" customWidth="1"/>
    <col min="14" max="14" width="24.5703125" style="4" customWidth="1"/>
    <col min="15" max="15" width="24.42578125" style="4" customWidth="1"/>
    <col min="16" max="16" width="3.42578125" style="4" customWidth="1"/>
    <col min="17" max="17" width="47.7109375" style="4" customWidth="1"/>
    <col min="18" max="21" width="3.140625" style="4" customWidth="1"/>
    <col min="22" max="22" width="15.42578125" style="4" bestFit="1" customWidth="1"/>
    <col min="23" max="23" width="22.5703125" style="4" bestFit="1" customWidth="1"/>
    <col min="24" max="25" width="4.28515625" style="4" customWidth="1"/>
    <col min="26" max="27" width="9.140625" style="4"/>
    <col min="28" max="28" width="8.140625" style="4" customWidth="1"/>
    <col min="29" max="16384" width="9.140625" style="4"/>
  </cols>
  <sheetData>
    <row r="1" spans="1:46" s="7" customFormat="1" ht="26.25" x14ac:dyDescent="0.4">
      <c r="A1" s="1"/>
      <c r="B1" s="53" t="s">
        <v>0</v>
      </c>
      <c r="C1" s="2"/>
      <c r="D1" s="3"/>
      <c r="E1" s="3"/>
      <c r="F1" s="4"/>
      <c r="G1" s="3"/>
      <c r="H1" s="3"/>
      <c r="I1" s="3"/>
      <c r="J1" s="5"/>
      <c r="K1" s="1"/>
      <c r="M1" s="52" t="s">
        <v>45</v>
      </c>
      <c r="O1" s="6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s="7" customFormat="1" ht="30.75" customHeight="1" x14ac:dyDescent="0.3">
      <c r="A2" s="1"/>
      <c r="B2" s="1"/>
      <c r="C2" s="1"/>
      <c r="D2" s="1"/>
      <c r="E2" s="1"/>
      <c r="F2" s="1"/>
      <c r="G2" s="8"/>
      <c r="H2" s="8"/>
      <c r="I2" s="8"/>
      <c r="J2" s="4"/>
      <c r="K2" s="4"/>
      <c r="L2" s="4"/>
      <c r="M2" s="4"/>
      <c r="N2" s="4"/>
      <c r="O2" s="46" t="s">
        <v>1</v>
      </c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s="7" customFormat="1" ht="29.25" customHeight="1" x14ac:dyDescent="0.3">
      <c r="A3" s="54" t="s">
        <v>2</v>
      </c>
      <c r="B3" s="54" t="s">
        <v>3</v>
      </c>
      <c r="C3" s="55" t="s">
        <v>4</v>
      </c>
      <c r="D3" s="58" t="s">
        <v>5</v>
      </c>
      <c r="E3" s="9" t="s">
        <v>6</v>
      </c>
      <c r="F3" s="61" t="s">
        <v>7</v>
      </c>
      <c r="G3" s="73" t="s">
        <v>8</v>
      </c>
      <c r="H3" s="73" t="s">
        <v>9</v>
      </c>
      <c r="I3" s="76" t="s">
        <v>10</v>
      </c>
      <c r="J3" s="79" t="s">
        <v>11</v>
      </c>
      <c r="K3" s="82" t="s">
        <v>12</v>
      </c>
      <c r="L3" s="67" t="s">
        <v>43</v>
      </c>
      <c r="M3" s="67" t="s">
        <v>13</v>
      </c>
      <c r="N3" s="70" t="s">
        <v>14</v>
      </c>
      <c r="O3" s="64" t="s">
        <v>15</v>
      </c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spans="1:46" s="7" customFormat="1" ht="16.5" hidden="1" customHeight="1" x14ac:dyDescent="0.3">
      <c r="A4" s="54"/>
      <c r="B4" s="54"/>
      <c r="C4" s="56"/>
      <c r="D4" s="59"/>
      <c r="E4" s="10"/>
      <c r="F4" s="62"/>
      <c r="G4" s="74"/>
      <c r="H4" s="74"/>
      <c r="I4" s="77"/>
      <c r="J4" s="80"/>
      <c r="K4" s="83"/>
      <c r="L4" s="68"/>
      <c r="M4" s="68"/>
      <c r="N4" s="71"/>
      <c r="O4" s="65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spans="1:46" s="7" customFormat="1" ht="89.25" customHeight="1" x14ac:dyDescent="0.3">
      <c r="A5" s="54"/>
      <c r="B5" s="54"/>
      <c r="C5" s="56"/>
      <c r="D5" s="59"/>
      <c r="E5" s="58" t="s">
        <v>44</v>
      </c>
      <c r="F5" s="62"/>
      <c r="G5" s="74"/>
      <c r="H5" s="74"/>
      <c r="I5" s="77"/>
      <c r="J5" s="80"/>
      <c r="K5" s="83"/>
      <c r="L5" s="68"/>
      <c r="M5" s="68"/>
      <c r="N5" s="71"/>
      <c r="O5" s="65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46" s="7" customFormat="1" ht="8.25" customHeight="1" x14ac:dyDescent="0.3">
      <c r="A6" s="54"/>
      <c r="B6" s="54"/>
      <c r="C6" s="56"/>
      <c r="D6" s="59"/>
      <c r="E6" s="59"/>
      <c r="F6" s="62"/>
      <c r="G6" s="74"/>
      <c r="H6" s="74"/>
      <c r="I6" s="77"/>
      <c r="J6" s="80"/>
      <c r="K6" s="83"/>
      <c r="L6" s="68"/>
      <c r="M6" s="68"/>
      <c r="N6" s="71"/>
      <c r="O6" s="65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 s="7" customFormat="1" ht="5.25" hidden="1" customHeight="1" x14ac:dyDescent="0.3">
      <c r="A7" s="54"/>
      <c r="B7" s="54"/>
      <c r="C7" s="56"/>
      <c r="D7" s="59"/>
      <c r="E7" s="59"/>
      <c r="F7" s="62"/>
      <c r="G7" s="74"/>
      <c r="H7" s="74"/>
      <c r="I7" s="77"/>
      <c r="J7" s="80"/>
      <c r="K7" s="83"/>
      <c r="L7" s="68"/>
      <c r="M7" s="68"/>
      <c r="N7" s="71"/>
      <c r="O7" s="65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 s="7" customFormat="1" ht="12" hidden="1" customHeight="1" x14ac:dyDescent="0.3">
      <c r="A8" s="54"/>
      <c r="B8" s="54"/>
      <c r="C8" s="56"/>
      <c r="D8" s="59"/>
      <c r="E8" s="59"/>
      <c r="F8" s="62"/>
      <c r="G8" s="74"/>
      <c r="H8" s="74"/>
      <c r="I8" s="77"/>
      <c r="J8" s="80"/>
      <c r="K8" s="83"/>
      <c r="L8" s="68"/>
      <c r="M8" s="68"/>
      <c r="N8" s="71"/>
      <c r="O8" s="65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s="7" customFormat="1" ht="165.75" customHeight="1" x14ac:dyDescent="0.3">
      <c r="A9" s="54"/>
      <c r="B9" s="54"/>
      <c r="C9" s="57"/>
      <c r="D9" s="60"/>
      <c r="E9" s="60"/>
      <c r="F9" s="63"/>
      <c r="G9" s="75"/>
      <c r="H9" s="75"/>
      <c r="I9" s="78"/>
      <c r="J9" s="81"/>
      <c r="K9" s="84"/>
      <c r="L9" s="69"/>
      <c r="M9" s="69"/>
      <c r="N9" s="72"/>
      <c r="O9" s="66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spans="1:46" s="7" customFormat="1" ht="16.5" customHeight="1" thickBot="1" x14ac:dyDescent="0.3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2">
        <v>6</v>
      </c>
      <c r="G10" s="11">
        <v>7</v>
      </c>
      <c r="H10" s="11">
        <v>8</v>
      </c>
      <c r="I10" s="13">
        <v>9</v>
      </c>
      <c r="J10" s="11">
        <v>10</v>
      </c>
      <c r="K10" s="11">
        <v>11</v>
      </c>
      <c r="L10" s="11">
        <v>14</v>
      </c>
      <c r="M10" s="13">
        <v>15</v>
      </c>
      <c r="N10" s="11">
        <v>17</v>
      </c>
      <c r="O10" s="11">
        <v>18</v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1:46" s="7" customFormat="1" ht="27" customHeight="1" thickBot="1" x14ac:dyDescent="0.35">
      <c r="A11" s="14">
        <v>1</v>
      </c>
      <c r="B11" s="15" t="s">
        <v>16</v>
      </c>
      <c r="C11" s="50">
        <v>8610.89</v>
      </c>
      <c r="D11" s="50">
        <v>1131.46</v>
      </c>
      <c r="E11" s="50">
        <v>848.61</v>
      </c>
      <c r="F11" s="16">
        <v>364809</v>
      </c>
      <c r="G11" s="17">
        <v>0.80796000000000001</v>
      </c>
      <c r="H11" s="18">
        <v>1</v>
      </c>
      <c r="I11" s="48">
        <v>0.65629999999999999</v>
      </c>
      <c r="J11" s="19">
        <v>1</v>
      </c>
      <c r="K11" s="19">
        <v>449.99</v>
      </c>
      <c r="L11" s="20">
        <v>449.99</v>
      </c>
      <c r="M11" s="51">
        <v>50</v>
      </c>
      <c r="N11" s="21">
        <v>18240450</v>
      </c>
      <c r="O11" s="22">
        <v>164164050</v>
      </c>
      <c r="P11" s="4"/>
      <c r="Q11" s="4"/>
      <c r="V11" s="4"/>
      <c r="Y11" s="106" t="s">
        <v>46</v>
      </c>
      <c r="Z11" s="85"/>
      <c r="AA11" s="85"/>
      <c r="AB11" s="85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46" s="7" customFormat="1" ht="24" customHeight="1" thickBot="1" x14ac:dyDescent="0.35">
      <c r="A12" s="14">
        <v>2</v>
      </c>
      <c r="B12" s="15" t="s">
        <v>17</v>
      </c>
      <c r="C12" s="24">
        <v>8610.89</v>
      </c>
      <c r="D12" s="24">
        <v>1131.46</v>
      </c>
      <c r="E12" s="24">
        <v>848.61</v>
      </c>
      <c r="F12" s="16">
        <v>93888</v>
      </c>
      <c r="G12" s="17">
        <v>2.8632499999999999</v>
      </c>
      <c r="H12" s="18">
        <v>1</v>
      </c>
      <c r="I12" s="48">
        <v>1.9950999999999999</v>
      </c>
      <c r="J12" s="25">
        <v>1</v>
      </c>
      <c r="K12" s="19">
        <v>4847.66</v>
      </c>
      <c r="L12" s="20">
        <v>4847.66</v>
      </c>
      <c r="M12" s="51">
        <v>538.63</v>
      </c>
      <c r="N12" s="21">
        <v>50570893.439999998</v>
      </c>
      <c r="O12" s="22">
        <v>455130298.70999998</v>
      </c>
      <c r="P12" s="4"/>
      <c r="Q12" s="86" t="s">
        <v>16</v>
      </c>
      <c r="R12" s="87"/>
      <c r="S12" s="88"/>
      <c r="T12" s="88"/>
      <c r="U12" s="88"/>
      <c r="V12" s="89">
        <f>F11</f>
        <v>364809</v>
      </c>
      <c r="W12" s="87">
        <f>ROUND(V12*M11,2)</f>
        <v>18240450</v>
      </c>
      <c r="X12" s="88"/>
      <c r="Y12" s="90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 s="7" customFormat="1" ht="33" customHeight="1" x14ac:dyDescent="0.3">
      <c r="A13" s="14">
        <v>3</v>
      </c>
      <c r="B13" s="49" t="s">
        <v>18</v>
      </c>
      <c r="C13" s="24">
        <v>8610.89</v>
      </c>
      <c r="D13" s="24">
        <v>1131.46</v>
      </c>
      <c r="E13" s="24">
        <v>848.61</v>
      </c>
      <c r="F13" s="16">
        <v>19110</v>
      </c>
      <c r="G13" s="17">
        <v>2.8159999999999998</v>
      </c>
      <c r="H13" s="18">
        <v>1</v>
      </c>
      <c r="I13" s="26">
        <v>2.9874000000000001</v>
      </c>
      <c r="J13" s="27">
        <v>1.113</v>
      </c>
      <c r="K13" s="19">
        <v>7945.65</v>
      </c>
      <c r="L13" s="20">
        <v>7945.65</v>
      </c>
      <c r="M13" s="30">
        <v>882.83</v>
      </c>
      <c r="N13" s="21">
        <v>16870881.300000001</v>
      </c>
      <c r="O13" s="22">
        <v>151837931.69999999</v>
      </c>
      <c r="P13" s="4"/>
      <c r="Q13" s="91" t="s">
        <v>17</v>
      </c>
      <c r="R13" s="92"/>
      <c r="S13" s="92"/>
      <c r="T13" s="93"/>
      <c r="U13" s="94"/>
      <c r="V13" s="95">
        <f>F12</f>
        <v>93888</v>
      </c>
      <c r="W13" s="87">
        <f>ROUND(V13*M12,2)</f>
        <v>50570893.439999998</v>
      </c>
      <c r="X13" s="92"/>
      <c r="Y13" s="96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6" s="7" customFormat="1" ht="27" customHeight="1" thickBot="1" x14ac:dyDescent="0.35">
      <c r="A14" s="14">
        <v>4</v>
      </c>
      <c r="B14" s="15" t="s">
        <v>19</v>
      </c>
      <c r="C14" s="24">
        <v>8610.89</v>
      </c>
      <c r="D14" s="24">
        <v>1131.46</v>
      </c>
      <c r="E14" s="24">
        <v>848.61</v>
      </c>
      <c r="F14" s="16">
        <v>98111</v>
      </c>
      <c r="G14" s="17">
        <v>0.87714000000000003</v>
      </c>
      <c r="H14" s="18">
        <v>1</v>
      </c>
      <c r="I14" s="33">
        <v>1</v>
      </c>
      <c r="J14" s="28">
        <v>1.0410299999999999</v>
      </c>
      <c r="K14" s="19">
        <v>774.89</v>
      </c>
      <c r="L14" s="29">
        <v>774.89</v>
      </c>
      <c r="M14" s="30">
        <v>86.1</v>
      </c>
      <c r="N14" s="23">
        <v>8447357.0999999996</v>
      </c>
      <c r="O14" s="22">
        <v>76026213.900000006</v>
      </c>
      <c r="P14" s="4"/>
      <c r="Q14" s="91" t="s">
        <v>47</v>
      </c>
      <c r="R14" s="92"/>
      <c r="S14" s="92"/>
      <c r="T14" s="93"/>
      <c r="U14" s="94"/>
      <c r="V14" s="97">
        <f>V12+V13</f>
        <v>458697</v>
      </c>
      <c r="W14" s="98">
        <f>W12+W13</f>
        <v>68811343.439999998</v>
      </c>
      <c r="X14" s="92"/>
      <c r="Y14" s="96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46" s="7" customFormat="1" ht="21" customHeight="1" thickBot="1" x14ac:dyDescent="0.35">
      <c r="A15" s="14">
        <v>5</v>
      </c>
      <c r="B15" s="15" t="s">
        <v>20</v>
      </c>
      <c r="C15" s="24">
        <v>8610.89</v>
      </c>
      <c r="D15" s="24">
        <v>1131.46</v>
      </c>
      <c r="E15" s="24">
        <v>848.61</v>
      </c>
      <c r="F15" s="16">
        <v>25444</v>
      </c>
      <c r="G15" s="17">
        <v>1.1394200000000001</v>
      </c>
      <c r="H15" s="18">
        <v>1</v>
      </c>
      <c r="I15" s="33">
        <v>1</v>
      </c>
      <c r="J15" s="31">
        <v>1.04</v>
      </c>
      <c r="K15" s="19">
        <v>1005.6</v>
      </c>
      <c r="L15" s="29">
        <v>1005.6</v>
      </c>
      <c r="M15" s="29">
        <v>111.73</v>
      </c>
      <c r="N15" s="23">
        <v>2842858.12</v>
      </c>
      <c r="O15" s="22">
        <v>25585723.079999998</v>
      </c>
      <c r="P15" s="4"/>
      <c r="Q15" s="99" t="s">
        <v>48</v>
      </c>
      <c r="R15" s="100"/>
      <c r="S15" s="101"/>
      <c r="T15" s="100"/>
      <c r="U15" s="100"/>
      <c r="V15" s="102"/>
      <c r="W15" s="103">
        <f>ROUND(W14/V14,2)</f>
        <v>150.01</v>
      </c>
      <c r="X15" s="104"/>
      <c r="Y15" s="105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46" s="7" customFormat="1" ht="21" customHeight="1" x14ac:dyDescent="0.3">
      <c r="A16" s="14">
        <v>6</v>
      </c>
      <c r="B16" s="15" t="s">
        <v>21</v>
      </c>
      <c r="C16" s="24">
        <v>8610.89</v>
      </c>
      <c r="D16" s="24">
        <v>1131.46</v>
      </c>
      <c r="E16" s="24">
        <v>848.61</v>
      </c>
      <c r="F16" s="16">
        <v>18586</v>
      </c>
      <c r="G16" s="17">
        <v>1.1294299999999999</v>
      </c>
      <c r="H16" s="18">
        <v>1</v>
      </c>
      <c r="I16" s="33">
        <v>1</v>
      </c>
      <c r="J16" s="32">
        <v>1.113</v>
      </c>
      <c r="K16" s="19">
        <v>1066.75</v>
      </c>
      <c r="L16" s="29">
        <v>1066.75</v>
      </c>
      <c r="M16" s="29">
        <v>118.53</v>
      </c>
      <c r="N16" s="23">
        <v>2202998.58</v>
      </c>
      <c r="O16" s="22">
        <v>19826987.219999999</v>
      </c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1:46" s="7" customFormat="1" ht="21" customHeight="1" x14ac:dyDescent="0.3">
      <c r="A17" s="14">
        <v>7</v>
      </c>
      <c r="B17" s="15" t="s">
        <v>22</v>
      </c>
      <c r="C17" s="24">
        <v>8610.89</v>
      </c>
      <c r="D17" s="24">
        <v>1131.46</v>
      </c>
      <c r="E17" s="24">
        <v>848.61</v>
      </c>
      <c r="F17" s="16">
        <v>42129</v>
      </c>
      <c r="G17" s="17">
        <v>1.24407</v>
      </c>
      <c r="H17" s="18">
        <v>1</v>
      </c>
      <c r="I17" s="33">
        <v>1.0353000000000001</v>
      </c>
      <c r="J17" s="31">
        <v>1.04</v>
      </c>
      <c r="K17" s="19">
        <v>1136.72</v>
      </c>
      <c r="L17" s="29">
        <v>1136.72</v>
      </c>
      <c r="M17" s="29">
        <v>126.3</v>
      </c>
      <c r="N17" s="23">
        <v>5320892.7</v>
      </c>
      <c r="O17" s="22">
        <v>47888034.299999997</v>
      </c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1:46" s="7" customFormat="1" ht="21" customHeight="1" x14ac:dyDescent="0.3">
      <c r="A18" s="14">
        <v>8</v>
      </c>
      <c r="B18" s="15" t="s">
        <v>23</v>
      </c>
      <c r="C18" s="24">
        <v>8610.89</v>
      </c>
      <c r="D18" s="24">
        <v>1131.46</v>
      </c>
      <c r="E18" s="24">
        <v>848.61</v>
      </c>
      <c r="F18" s="16">
        <v>39154</v>
      </c>
      <c r="G18" s="17">
        <v>1.2244299999999999</v>
      </c>
      <c r="H18" s="18">
        <v>1</v>
      </c>
      <c r="I18" s="33">
        <v>1</v>
      </c>
      <c r="J18" s="31">
        <v>1.04</v>
      </c>
      <c r="K18" s="19">
        <v>1080.6300000000001</v>
      </c>
      <c r="L18" s="29">
        <v>1080.6300000000001</v>
      </c>
      <c r="M18" s="29">
        <v>120.07</v>
      </c>
      <c r="N18" s="23">
        <v>4701220.78</v>
      </c>
      <c r="O18" s="22">
        <v>42310987.020000003</v>
      </c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1:46" s="7" customFormat="1" ht="21" customHeight="1" x14ac:dyDescent="0.3">
      <c r="A19" s="14">
        <v>9</v>
      </c>
      <c r="B19" s="49" t="s">
        <v>24</v>
      </c>
      <c r="C19" s="24">
        <v>8610.89</v>
      </c>
      <c r="D19" s="24">
        <v>1131.46</v>
      </c>
      <c r="E19" s="24">
        <v>848.61</v>
      </c>
      <c r="F19" s="16">
        <v>21936</v>
      </c>
      <c r="G19" s="17">
        <v>1.115</v>
      </c>
      <c r="H19" s="18">
        <v>1</v>
      </c>
      <c r="I19" s="33">
        <v>1.5455000000000001</v>
      </c>
      <c r="J19" s="31">
        <v>1.04</v>
      </c>
      <c r="K19" s="19">
        <v>1520.85</v>
      </c>
      <c r="L19" s="29">
        <v>1520.85</v>
      </c>
      <c r="M19" s="29">
        <v>168.98</v>
      </c>
      <c r="N19" s="23">
        <v>3706745.28</v>
      </c>
      <c r="O19" s="22">
        <v>33360707.52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1:46" s="7" customFormat="1" ht="25.5" customHeight="1" x14ac:dyDescent="0.3">
      <c r="A20" s="14">
        <v>10</v>
      </c>
      <c r="B20" s="15" t="s">
        <v>25</v>
      </c>
      <c r="C20" s="24">
        <v>8610.89</v>
      </c>
      <c r="D20" s="24">
        <v>1131.46</v>
      </c>
      <c r="E20" s="24">
        <v>848.61</v>
      </c>
      <c r="F20" s="16">
        <v>7607</v>
      </c>
      <c r="G20" s="17">
        <v>1.1449400000000001</v>
      </c>
      <c r="H20" s="18">
        <v>1</v>
      </c>
      <c r="I20" s="33">
        <v>1.3204</v>
      </c>
      <c r="J20" s="32">
        <v>1.113</v>
      </c>
      <c r="K20" s="19">
        <v>1427.88</v>
      </c>
      <c r="L20" s="29">
        <v>1427.88</v>
      </c>
      <c r="M20" s="29">
        <v>158.65</v>
      </c>
      <c r="N20" s="23">
        <v>1206850.55</v>
      </c>
      <c r="O20" s="22">
        <v>10861654.949999999</v>
      </c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</row>
    <row r="21" spans="1:46" s="7" customFormat="1" ht="21" customHeight="1" x14ac:dyDescent="0.3">
      <c r="A21" s="14">
        <v>11</v>
      </c>
      <c r="B21" s="15" t="s">
        <v>26</v>
      </c>
      <c r="C21" s="24">
        <v>8610.89</v>
      </c>
      <c r="D21" s="24">
        <v>1131.46</v>
      </c>
      <c r="E21" s="24">
        <v>848.61</v>
      </c>
      <c r="F21" s="16">
        <v>42384</v>
      </c>
      <c r="G21" s="17">
        <v>1.1668499999999999</v>
      </c>
      <c r="H21" s="18">
        <v>1</v>
      </c>
      <c r="I21" s="33">
        <v>1.0156000000000001</v>
      </c>
      <c r="J21" s="31">
        <v>1.04</v>
      </c>
      <c r="K21" s="19">
        <v>1045.8699999999999</v>
      </c>
      <c r="L21" s="29">
        <v>1045.8699999999999</v>
      </c>
      <c r="M21" s="29">
        <v>116.21</v>
      </c>
      <c r="N21" s="23">
        <v>4925444.6399999997</v>
      </c>
      <c r="O21" s="22">
        <v>44329001.759999998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</row>
    <row r="22" spans="1:46" s="7" customFormat="1" ht="23.25" customHeight="1" x14ac:dyDescent="0.3">
      <c r="A22" s="14">
        <v>12</v>
      </c>
      <c r="B22" s="15" t="s">
        <v>27</v>
      </c>
      <c r="C22" s="24">
        <v>8610.89</v>
      </c>
      <c r="D22" s="24">
        <v>1131.46</v>
      </c>
      <c r="E22" s="24">
        <v>848.61</v>
      </c>
      <c r="F22" s="16">
        <v>22895</v>
      </c>
      <c r="G22" s="17">
        <v>1.1393599999999999</v>
      </c>
      <c r="H22" s="18">
        <v>1</v>
      </c>
      <c r="I22" s="33">
        <v>1.0548999999999999</v>
      </c>
      <c r="J22" s="31">
        <v>1.04</v>
      </c>
      <c r="K22" s="19">
        <v>1060.75</v>
      </c>
      <c r="L22" s="29">
        <v>1060.75</v>
      </c>
      <c r="M22" s="29">
        <v>117.86</v>
      </c>
      <c r="N22" s="23">
        <v>2698404.7</v>
      </c>
      <c r="O22" s="22">
        <v>24285642.300000001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</row>
    <row r="23" spans="1:46" s="7" customFormat="1" ht="21" customHeight="1" x14ac:dyDescent="0.3">
      <c r="A23" s="14">
        <v>13</v>
      </c>
      <c r="B23" s="15" t="s">
        <v>28</v>
      </c>
      <c r="C23" s="24">
        <v>8610.89</v>
      </c>
      <c r="D23" s="24">
        <v>1131.46</v>
      </c>
      <c r="E23" s="24">
        <v>848.61</v>
      </c>
      <c r="F23" s="16">
        <v>8631</v>
      </c>
      <c r="G23" s="17">
        <v>1.10033</v>
      </c>
      <c r="H23" s="18">
        <v>1</v>
      </c>
      <c r="I23" s="33">
        <v>1.0513999999999999</v>
      </c>
      <c r="J23" s="32">
        <v>1.113</v>
      </c>
      <c r="K23" s="19">
        <v>1092.68</v>
      </c>
      <c r="L23" s="29">
        <v>1092.68</v>
      </c>
      <c r="M23" s="29">
        <v>121.41</v>
      </c>
      <c r="N23" s="23">
        <v>1047889.71</v>
      </c>
      <c r="O23" s="22">
        <v>9431007.3900000006</v>
      </c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46" s="7" customFormat="1" ht="24" customHeight="1" x14ac:dyDescent="0.3">
      <c r="A24" s="14">
        <v>14</v>
      </c>
      <c r="B24" s="15" t="s">
        <v>29</v>
      </c>
      <c r="C24" s="24">
        <v>8610.89</v>
      </c>
      <c r="D24" s="24">
        <v>1131.46</v>
      </c>
      <c r="E24" s="24">
        <v>848.61</v>
      </c>
      <c r="F24" s="16">
        <v>13616</v>
      </c>
      <c r="G24" s="17">
        <v>1.16076</v>
      </c>
      <c r="H24" s="18">
        <v>1</v>
      </c>
      <c r="I24" s="33">
        <v>1</v>
      </c>
      <c r="J24" s="32">
        <v>1.113</v>
      </c>
      <c r="K24" s="19">
        <v>1096.3399999999999</v>
      </c>
      <c r="L24" s="29">
        <v>1096.3399999999999</v>
      </c>
      <c r="M24" s="47">
        <v>121.80999999999999</v>
      </c>
      <c r="N24" s="23">
        <v>1658564.96</v>
      </c>
      <c r="O24" s="22">
        <v>14927084.640000001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1:46" s="7" customFormat="1" ht="27.75" customHeight="1" x14ac:dyDescent="0.3">
      <c r="A25" s="14">
        <v>15</v>
      </c>
      <c r="B25" s="15" t="s">
        <v>30</v>
      </c>
      <c r="C25" s="24">
        <v>8610.89</v>
      </c>
      <c r="D25" s="24">
        <v>1131.46</v>
      </c>
      <c r="E25" s="24">
        <v>848.61</v>
      </c>
      <c r="F25" s="16">
        <v>20497</v>
      </c>
      <c r="G25" s="17">
        <v>1.14863</v>
      </c>
      <c r="H25" s="18">
        <v>1</v>
      </c>
      <c r="I25" s="33">
        <v>1.0868</v>
      </c>
      <c r="J25" s="31">
        <v>1.04</v>
      </c>
      <c r="K25" s="19">
        <v>1101.72</v>
      </c>
      <c r="L25" s="29">
        <v>1101.72</v>
      </c>
      <c r="M25" s="29">
        <v>122.41</v>
      </c>
      <c r="N25" s="23">
        <v>2509037.77</v>
      </c>
      <c r="O25" s="22">
        <v>22581339.93</v>
      </c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1:46" s="7" customFormat="1" ht="21" customHeight="1" x14ac:dyDescent="0.3">
      <c r="A26" s="14">
        <v>16</v>
      </c>
      <c r="B26" s="15" t="s">
        <v>31</v>
      </c>
      <c r="C26" s="24">
        <v>8610.89</v>
      </c>
      <c r="D26" s="24">
        <v>1131.46</v>
      </c>
      <c r="E26" s="24">
        <v>848.61</v>
      </c>
      <c r="F26" s="16">
        <v>47906</v>
      </c>
      <c r="G26" s="17">
        <v>1.1545300000000001</v>
      </c>
      <c r="H26" s="18">
        <v>1</v>
      </c>
      <c r="I26" s="33">
        <v>1</v>
      </c>
      <c r="J26" s="31">
        <v>1.04</v>
      </c>
      <c r="K26" s="19">
        <v>1018.94</v>
      </c>
      <c r="L26" s="29">
        <v>1018.94</v>
      </c>
      <c r="M26" s="47">
        <v>113.21</v>
      </c>
      <c r="N26" s="23">
        <v>5423438.2599999998</v>
      </c>
      <c r="O26" s="22">
        <v>48835645.720000006</v>
      </c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1:46" s="7" customFormat="1" ht="26.25" customHeight="1" x14ac:dyDescent="0.3">
      <c r="A27" s="14">
        <v>17</v>
      </c>
      <c r="B27" s="15" t="s">
        <v>32</v>
      </c>
      <c r="C27" s="24">
        <v>8610.89</v>
      </c>
      <c r="D27" s="24">
        <v>1131.46</v>
      </c>
      <c r="E27" s="24">
        <v>848.61</v>
      </c>
      <c r="F27" s="16">
        <v>24205</v>
      </c>
      <c r="G27" s="17">
        <v>1.14595</v>
      </c>
      <c r="H27" s="18">
        <v>1</v>
      </c>
      <c r="I27" s="33">
        <v>1.0476000000000001</v>
      </c>
      <c r="J27" s="31">
        <v>1.04</v>
      </c>
      <c r="K27" s="19">
        <v>1059.5</v>
      </c>
      <c r="L27" s="29">
        <v>1059.5</v>
      </c>
      <c r="M27" s="29">
        <v>117.72</v>
      </c>
      <c r="N27" s="23">
        <v>2849412.6</v>
      </c>
      <c r="O27" s="22">
        <v>25644713.399999999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</row>
    <row r="28" spans="1:46" s="7" customFormat="1" ht="33.75" customHeight="1" x14ac:dyDescent="0.3">
      <c r="A28" s="14">
        <v>18</v>
      </c>
      <c r="B28" s="15" t="s">
        <v>33</v>
      </c>
      <c r="C28" s="24">
        <v>8610.89</v>
      </c>
      <c r="D28" s="24">
        <v>1131.46</v>
      </c>
      <c r="E28" s="24">
        <v>848.61</v>
      </c>
      <c r="F28" s="16">
        <v>49697</v>
      </c>
      <c r="G28" s="17">
        <v>1.16828</v>
      </c>
      <c r="H28" s="18">
        <v>1</v>
      </c>
      <c r="I28" s="33">
        <v>1.2244999999999999</v>
      </c>
      <c r="J28" s="31">
        <v>1.04</v>
      </c>
      <c r="K28" s="19">
        <v>1262.55</v>
      </c>
      <c r="L28" s="29">
        <v>1262.55</v>
      </c>
      <c r="M28" s="29">
        <v>140.28</v>
      </c>
      <c r="N28" s="23">
        <v>6971495.1600000001</v>
      </c>
      <c r="O28" s="22">
        <v>62743456.439999998</v>
      </c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1:46" s="7" customFormat="1" ht="21.75" customHeight="1" x14ac:dyDescent="0.3">
      <c r="A29" s="14">
        <v>19</v>
      </c>
      <c r="B29" s="15" t="s">
        <v>34</v>
      </c>
      <c r="C29" s="24">
        <v>8610.89</v>
      </c>
      <c r="D29" s="24">
        <v>1131.46</v>
      </c>
      <c r="E29" s="24">
        <v>848.61</v>
      </c>
      <c r="F29" s="16">
        <v>11882</v>
      </c>
      <c r="G29" s="17">
        <v>1.09195</v>
      </c>
      <c r="H29" s="18">
        <v>1</v>
      </c>
      <c r="I29" s="33">
        <v>1</v>
      </c>
      <c r="J29" s="32">
        <v>1.113</v>
      </c>
      <c r="K29" s="19">
        <v>1031.3499999999999</v>
      </c>
      <c r="L29" s="29">
        <v>1031.3499999999999</v>
      </c>
      <c r="M29" s="29">
        <v>114.59</v>
      </c>
      <c r="N29" s="23">
        <v>1361558.38</v>
      </c>
      <c r="O29" s="22">
        <v>12254025.42</v>
      </c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1:46" s="7" customFormat="1" ht="24.75" customHeight="1" x14ac:dyDescent="0.3">
      <c r="A30" s="14">
        <v>20</v>
      </c>
      <c r="B30" s="15" t="s">
        <v>35</v>
      </c>
      <c r="C30" s="24">
        <v>8610.89</v>
      </c>
      <c r="D30" s="24">
        <v>1131.46</v>
      </c>
      <c r="E30" s="24">
        <v>848.61</v>
      </c>
      <c r="F30" s="16">
        <v>10981</v>
      </c>
      <c r="G30" s="17">
        <v>1.1307799999999999</v>
      </c>
      <c r="H30" s="18">
        <v>1</v>
      </c>
      <c r="I30" s="33">
        <v>1.1317999999999999</v>
      </c>
      <c r="J30" s="32">
        <v>1.113</v>
      </c>
      <c r="K30" s="19">
        <v>1208.79</v>
      </c>
      <c r="L30" s="29">
        <v>1208.79</v>
      </c>
      <c r="M30" s="29">
        <v>134.31</v>
      </c>
      <c r="N30" s="23">
        <v>1474858.11</v>
      </c>
      <c r="O30" s="22">
        <v>13273722.99</v>
      </c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  <row r="31" spans="1:46" s="7" customFormat="1" ht="24" customHeight="1" x14ac:dyDescent="0.3">
      <c r="A31" s="14">
        <v>21</v>
      </c>
      <c r="B31" s="15" t="s">
        <v>36</v>
      </c>
      <c r="C31" s="24">
        <v>8610.89</v>
      </c>
      <c r="D31" s="24">
        <v>1131.46</v>
      </c>
      <c r="E31" s="24">
        <v>848.61</v>
      </c>
      <c r="F31" s="16">
        <v>94437</v>
      </c>
      <c r="G31" s="17">
        <v>1.1952199999999999</v>
      </c>
      <c r="H31" s="18">
        <v>1</v>
      </c>
      <c r="I31" s="33">
        <v>1</v>
      </c>
      <c r="J31" s="34">
        <v>1.0374699999999999</v>
      </c>
      <c r="K31" s="19">
        <v>1052.28</v>
      </c>
      <c r="L31" s="29">
        <v>1052.28</v>
      </c>
      <c r="M31" s="29">
        <v>116.92</v>
      </c>
      <c r="N31" s="23">
        <v>11041574.039999999</v>
      </c>
      <c r="O31" s="22">
        <v>99374166.359999999</v>
      </c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</row>
    <row r="32" spans="1:46" s="7" customFormat="1" ht="21" customHeight="1" x14ac:dyDescent="0.3">
      <c r="A32" s="14">
        <v>22</v>
      </c>
      <c r="B32" s="15" t="s">
        <v>37</v>
      </c>
      <c r="C32" s="24">
        <v>8610.89</v>
      </c>
      <c r="D32" s="24">
        <v>1131.46</v>
      </c>
      <c r="E32" s="24">
        <v>848.61</v>
      </c>
      <c r="F32" s="16">
        <v>11833</v>
      </c>
      <c r="G32" s="17">
        <v>1.14411</v>
      </c>
      <c r="H32" s="18">
        <v>1</v>
      </c>
      <c r="I32" s="33">
        <v>1</v>
      </c>
      <c r="J32" s="32">
        <v>1.113</v>
      </c>
      <c r="K32" s="19">
        <v>1080.6199999999999</v>
      </c>
      <c r="L32" s="29">
        <v>1080.6199999999999</v>
      </c>
      <c r="M32" s="29">
        <v>120.07</v>
      </c>
      <c r="N32" s="23">
        <v>1420788.31</v>
      </c>
      <c r="O32" s="22">
        <v>12787094.789999999</v>
      </c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</row>
    <row r="33" spans="1:46" s="7" customFormat="1" ht="26.25" customHeight="1" x14ac:dyDescent="0.3">
      <c r="A33" s="14">
        <v>23</v>
      </c>
      <c r="B33" s="15" t="s">
        <v>38</v>
      </c>
      <c r="C33" s="24">
        <v>8610.89</v>
      </c>
      <c r="D33" s="24">
        <v>1131.46</v>
      </c>
      <c r="E33" s="24">
        <v>848.61</v>
      </c>
      <c r="F33" s="16">
        <v>54511</v>
      </c>
      <c r="G33" s="17">
        <v>1.15032</v>
      </c>
      <c r="H33" s="18">
        <v>1</v>
      </c>
      <c r="I33" s="33">
        <v>1.4348000000000001</v>
      </c>
      <c r="J33" s="31">
        <v>1</v>
      </c>
      <c r="K33" s="19">
        <v>1400.61</v>
      </c>
      <c r="L33" s="29">
        <v>1400.61</v>
      </c>
      <c r="M33" s="29">
        <v>155.62</v>
      </c>
      <c r="N33" s="23">
        <v>8483001.8200000003</v>
      </c>
      <c r="O33" s="22">
        <v>76347016.379999995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</row>
    <row r="34" spans="1:46" s="7" customFormat="1" ht="28.5" customHeight="1" x14ac:dyDescent="0.3">
      <c r="A34" s="14">
        <v>25</v>
      </c>
      <c r="B34" s="15" t="s">
        <v>39</v>
      </c>
      <c r="C34" s="24">
        <v>8610.89</v>
      </c>
      <c r="D34" s="24">
        <v>1131.46</v>
      </c>
      <c r="E34" s="24">
        <v>848.61</v>
      </c>
      <c r="F34" s="16">
        <v>34491</v>
      </c>
      <c r="G34" s="17">
        <v>0.76546000000000003</v>
      </c>
      <c r="H34" s="18">
        <v>1</v>
      </c>
      <c r="I34" s="33">
        <v>0.8498</v>
      </c>
      <c r="J34" s="31">
        <v>1</v>
      </c>
      <c r="K34" s="19">
        <v>552.01</v>
      </c>
      <c r="L34" s="29">
        <v>552.01</v>
      </c>
      <c r="M34" s="29">
        <v>61.33</v>
      </c>
      <c r="N34" s="23">
        <v>2115333.0299999998</v>
      </c>
      <c r="O34" s="22">
        <v>19037997.27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</row>
    <row r="35" spans="1:46" s="7" customFormat="1" ht="27" customHeight="1" x14ac:dyDescent="0.3">
      <c r="A35" s="14">
        <v>26</v>
      </c>
      <c r="B35" s="15" t="s">
        <v>40</v>
      </c>
      <c r="C35" s="24">
        <v>8610.89</v>
      </c>
      <c r="D35" s="24">
        <v>1131.46</v>
      </c>
      <c r="E35" s="24">
        <v>848.61</v>
      </c>
      <c r="F35" s="16">
        <v>15111</v>
      </c>
      <c r="G35" s="17">
        <v>0.8246</v>
      </c>
      <c r="H35" s="18">
        <v>1</v>
      </c>
      <c r="I35" s="33">
        <v>1.411</v>
      </c>
      <c r="J35" s="19">
        <v>1</v>
      </c>
      <c r="K35" s="19">
        <v>987.37</v>
      </c>
      <c r="L35" s="29">
        <v>987.37</v>
      </c>
      <c r="M35" s="29">
        <v>109.71</v>
      </c>
      <c r="N35" s="23">
        <v>1657827.81</v>
      </c>
      <c r="O35" s="22">
        <v>14920450.289999999</v>
      </c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</row>
    <row r="36" spans="1:46" s="7" customFormat="1" ht="29.25" customHeight="1" x14ac:dyDescent="0.3">
      <c r="A36" s="35"/>
      <c r="B36" s="36" t="s">
        <v>41</v>
      </c>
      <c r="C36" s="37"/>
      <c r="D36" s="38"/>
      <c r="E36" s="38"/>
      <c r="F36" s="39">
        <v>1193851</v>
      </c>
      <c r="G36" s="38"/>
      <c r="H36" s="38"/>
      <c r="I36" s="38"/>
      <c r="J36" s="40"/>
      <c r="K36" s="40"/>
      <c r="L36" s="40"/>
      <c r="M36" s="40"/>
      <c r="N36" s="41">
        <v>169749777.14999998</v>
      </c>
      <c r="O36" s="41">
        <v>1527764953.4800005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</row>
    <row r="37" spans="1:46" s="7" customFormat="1" ht="29.25" customHeight="1" x14ac:dyDescent="0.3">
      <c r="A37" s="1"/>
      <c r="B37" s="1"/>
      <c r="C37" s="42" t="s">
        <v>42</v>
      </c>
      <c r="D37" s="43"/>
      <c r="E37" s="44">
        <v>94.29</v>
      </c>
      <c r="F37" s="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</row>
    <row r="38" spans="1:46" ht="20.25" x14ac:dyDescent="0.3">
      <c r="I38" s="45"/>
      <c r="J38" s="45"/>
    </row>
    <row r="39" spans="1:46" ht="20.25" x14ac:dyDescent="0.3">
      <c r="I39" s="45"/>
      <c r="J39" s="45"/>
    </row>
    <row r="40" spans="1:46" ht="20.25" x14ac:dyDescent="0.3">
      <c r="J40" s="45"/>
    </row>
  </sheetData>
  <autoFilter ref="A10:O10">
    <sortState ref="A11:BJ37">
      <sortCondition ref="I10"/>
    </sortState>
  </autoFilter>
  <mergeCells count="15">
    <mergeCell ref="A3:A9"/>
    <mergeCell ref="B3:B9"/>
    <mergeCell ref="C3:C9"/>
    <mergeCell ref="D3:D9"/>
    <mergeCell ref="F3:F9"/>
    <mergeCell ref="E5:E9"/>
    <mergeCell ref="O3:O9"/>
    <mergeCell ref="L3:L9"/>
    <mergeCell ref="M3:M9"/>
    <mergeCell ref="N3:N9"/>
    <mergeCell ref="G3:G9"/>
    <mergeCell ref="H3:H9"/>
    <mergeCell ref="I3:I9"/>
    <mergeCell ref="J3:J9"/>
    <mergeCell ref="K3:K9"/>
  </mergeCells>
  <conditionalFormatting sqref="J11:J12 J14:J35">
    <cfRule type="cellIs" dxfId="3" priority="3" operator="equal">
      <formula>1.04</formula>
    </cfRule>
    <cfRule type="cellIs" dxfId="2" priority="4" operator="equal">
      <formula>1.113</formula>
    </cfRule>
  </conditionalFormatting>
  <conditionalFormatting sqref="J13">
    <cfRule type="cellIs" dxfId="1" priority="1" operator="equal">
      <formula>1.04</formula>
    </cfRule>
    <cfRule type="cellIs" dxfId="0" priority="2" operator="equal">
      <formula>1.113</formula>
    </cfRule>
  </conditionalFormatting>
  <pageMargins left="0.39370078740157483" right="0" top="0.39370078740157483" bottom="0" header="0" footer="0"/>
  <pageSetup paperSize="9" scale="54" fitToWidth="2" orientation="landscape" r:id="rId1"/>
  <headerFooter alignWithMargins="0">
    <oddFooter>&amp;L&amp;7&amp;Z&amp;F&amp;F&amp;A</oddFooter>
  </headerFooter>
  <colBreaks count="1" manualBreakCount="1">
    <brk id="10" max="3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Расчет_подуш_c01.04.26_на 9мес</vt:lpstr>
      <vt:lpstr>'Расчет_подуш_c01.04.26_на 9мес'!Заголовки_для_печати</vt:lpstr>
      <vt:lpstr>'Расчет_подуш_c01.04.26_на 9мес'!Область_печати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2026-03-25T12:47:47Z</cp:lastPrinted>
  <dcterms:created xsi:type="dcterms:W3CDTF">2026-03-23T08:55:54Z</dcterms:created>
  <dcterms:modified xsi:type="dcterms:W3CDTF">2026-03-25T12:53:38Z</dcterms:modified>
</cp:coreProperties>
</file>